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esktop\TSE\Proc. Pregao - 2023.00.000002765-1 - Solucao apps moveis\"/>
    </mc:Choice>
  </mc:AlternateContent>
  <xr:revisionPtr revIDLastSave="0" documentId="13_ncr:1_{3D2DC7BD-DCE0-4BE5-8C8C-D892C406B27C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CP" sheetId="1" r:id="rId1"/>
  </sheets>
  <definedNames>
    <definedName name="__xlfn_STDEV_P">#N/A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L11" i="1" s="1"/>
  <c r="K10" i="1"/>
  <c r="I12" i="1"/>
  <c r="I11" i="1"/>
  <c r="I10" i="1"/>
  <c r="O11" i="1"/>
  <c r="O10" i="1"/>
  <c r="O12" i="1"/>
  <c r="M11" i="1"/>
  <c r="N11" i="1" s="1"/>
  <c r="M12" i="1"/>
  <c r="N12" i="1" s="1"/>
  <c r="K12" i="1"/>
  <c r="L12" i="1" s="1"/>
  <c r="P12" i="1" l="1"/>
  <c r="P11" i="1"/>
  <c r="J12" i="1"/>
  <c r="J11" i="1"/>
  <c r="M10" i="1"/>
  <c r="N10" i="1" l="1"/>
  <c r="N15" i="1" s="1"/>
  <c r="J10" i="1"/>
  <c r="J13" i="1" s="1"/>
  <c r="L10" i="1"/>
  <c r="L14" i="1" s="1"/>
  <c r="P10" i="1"/>
</calcChain>
</file>

<file path=xl/sharedStrings.xml><?xml version="1.0" encoding="utf-8"?>
<sst xmlns="http://schemas.openxmlformats.org/spreadsheetml/2006/main" count="30" uniqueCount="26">
  <si>
    <t>MAPA COMPARATIVO DE PREÇOS (MCP)</t>
  </si>
  <si>
    <t>Unidade de Fornecimento</t>
  </si>
  <si>
    <t>Quantidade</t>
  </si>
  <si>
    <t>MÉDIA</t>
  </si>
  <si>
    <t>MEDIANA</t>
  </si>
  <si>
    <t>MENOR VALOR</t>
  </si>
  <si>
    <t>Desvio Padrão</t>
  </si>
  <si>
    <t>CV</t>
  </si>
  <si>
    <t>Empresa B</t>
  </si>
  <si>
    <t>Empresa C</t>
  </si>
  <si>
    <t>Valor Unitário</t>
  </si>
  <si>
    <t xml:space="preserve">Valor Total </t>
  </si>
  <si>
    <t>unidade</t>
  </si>
  <si>
    <t>Valor Total da Média</t>
  </si>
  <si>
    <t>Valor Total da Mediana</t>
  </si>
  <si>
    <t>Valor Total do Menor Preço</t>
  </si>
  <si>
    <t>mês</t>
  </si>
  <si>
    <t>horas</t>
  </si>
  <si>
    <t>Grupo</t>
  </si>
  <si>
    <t xml:space="preserve">	
Subscrição, instalação e configuração da licença de uso de software de proteção de aplicativos móveis contra ataques cibernéticos estáticos e dinâmicos, com inclusão de atualizações.</t>
  </si>
  <si>
    <t>Prestação de serviços de suporte técnico, visando ao atendimento e a resolução de falhas ou interrupções no funcionamento da solução proposta.</t>
  </si>
  <si>
    <t>Horas técnicas especializadas para prestação de serviços sob demanda (consultoria)</t>
  </si>
  <si>
    <t>Descrição do Bem ou Serviço</t>
  </si>
  <si>
    <t>Item</t>
  </si>
  <si>
    <t>Propostas Comerciais</t>
  </si>
  <si>
    <t>Empresa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</si>
</sst>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R$-416]\ #,##0.00;[Red]\-[$R$-416]\ #,##0.00"/>
    <numFmt numFmtId="165" formatCode="&quot;R$ &quot;#,##0.00"/>
  </numFmts>
  <fonts count="7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mbria"/>
      <family val="1"/>
      <scheme val="major"/>
    </font>
    <font>
      <sz val="11"/>
      <color indexed="8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sz val="11"/>
      <color rgb="FF000000"/>
      <name val="Cambria"/>
      <family val="1"/>
      <scheme val="major"/>
    </font>
    <font>
      <sz val="1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D7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E8F2A1"/>
      <rgbColor rgb="0099CCFF"/>
      <rgbColor rgb="00FF99CC"/>
      <rgbColor rgb="00CC99FF"/>
      <rgbColor rgb="00FFD8C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9525</xdr:rowOff>
    </xdr:from>
    <xdr:to>
      <xdr:col>6</xdr:col>
      <xdr:colOff>781050</xdr:colOff>
      <xdr:row>3</xdr:row>
      <xdr:rowOff>171450</xdr:rowOff>
    </xdr:to>
    <xdr:pic>
      <xdr:nvPicPr>
        <xdr:cNvPr id="1029" name="Imagem 1">
          <a:extLst>
            <a:ext uri="{FF2B5EF4-FFF2-40B4-BE49-F238E27FC236}">
              <a16:creationId xmlns:a16="http://schemas.microsoft.com/office/drawing/2014/main" id="{81BB5992-977F-9866-DDC5-88AD794B3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209550"/>
          <a:ext cx="5334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527"/>
  <sheetViews>
    <sheetView tabSelected="1" zoomScale="80" zoomScaleNormal="80" workbookViewId="0">
      <selection activeCell="C22" sqref="C22"/>
    </sheetView>
  </sheetViews>
  <sheetFormatPr defaultColWidth="9.109375" defaultRowHeight="15.75" customHeight="1" x14ac:dyDescent="0.3"/>
  <cols>
    <col min="1" max="1" width="9.21875" style="1" bestFit="1" customWidth="1"/>
    <col min="2" max="2" width="8.44140625" style="1" customWidth="1"/>
    <col min="3" max="3" width="55.44140625" style="2" customWidth="1"/>
    <col min="4" max="4" width="15.109375" style="2" customWidth="1"/>
    <col min="5" max="5" width="11.6640625" style="2" bestFit="1" customWidth="1"/>
    <col min="6" max="6" width="18.77734375" style="1" customWidth="1"/>
    <col min="7" max="8" width="15.109375" style="1" bestFit="1" customWidth="1"/>
    <col min="9" max="9" width="17.88671875" style="1" customWidth="1"/>
    <col min="10" max="10" width="16.77734375" style="1" bestFit="1" customWidth="1"/>
    <col min="11" max="11" width="17.5546875" style="1" customWidth="1"/>
    <col min="12" max="12" width="18.33203125" style="1" bestFit="1" customWidth="1"/>
    <col min="13" max="13" width="18.44140625" style="1" customWidth="1"/>
    <col min="14" max="14" width="18.77734375" style="1" customWidth="1"/>
    <col min="15" max="15" width="13.77734375" style="1" bestFit="1" customWidth="1"/>
    <col min="16" max="16" width="6.21875" style="1" customWidth="1"/>
    <col min="17" max="16384" width="9.109375" style="1"/>
  </cols>
  <sheetData>
    <row r="1" spans="1:16" ht="15.75" customHeight="1" x14ac:dyDescent="0.3">
      <c r="C1" s="1"/>
      <c r="D1" s="1"/>
    </row>
    <row r="2" spans="1:16" ht="15.75" customHeight="1" x14ac:dyDescent="0.3">
      <c r="C2" s="1"/>
      <c r="D2" s="1"/>
    </row>
    <row r="3" spans="1:16" ht="15.75" customHeight="1" x14ac:dyDescent="0.3">
      <c r="C3" s="1"/>
      <c r="D3" s="1"/>
    </row>
    <row r="4" spans="1:16" ht="15.75" customHeight="1" x14ac:dyDescent="0.3">
      <c r="C4" s="1"/>
      <c r="D4" s="1"/>
    </row>
    <row r="5" spans="1:16" ht="15.75" customHeight="1" x14ac:dyDescent="0.3">
      <c r="C5" s="1"/>
      <c r="D5" s="1"/>
      <c r="E5" s="1"/>
    </row>
    <row r="6" spans="1:16" ht="15.75" customHeight="1" x14ac:dyDescent="0.3">
      <c r="A6" s="5" t="s">
        <v>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5.75" customHeight="1" x14ac:dyDescent="0.3">
      <c r="A7" s="3"/>
      <c r="B7" s="3"/>
      <c r="C7" s="4"/>
      <c r="D7" s="4"/>
      <c r="E7" s="4"/>
      <c r="F7" s="37" t="s">
        <v>24</v>
      </c>
      <c r="G7" s="37"/>
      <c r="H7" s="37"/>
      <c r="I7" s="4"/>
      <c r="J7" s="4"/>
      <c r="K7" s="4"/>
      <c r="L7" s="4"/>
      <c r="M7" s="6"/>
      <c r="N7" s="6"/>
      <c r="O7" s="3"/>
      <c r="P7" s="3"/>
    </row>
    <row r="8" spans="1:16" ht="15" customHeight="1" x14ac:dyDescent="0.3">
      <c r="A8" s="7" t="s">
        <v>18</v>
      </c>
      <c r="B8" s="7" t="s">
        <v>23</v>
      </c>
      <c r="C8" s="5" t="s">
        <v>22</v>
      </c>
      <c r="D8" s="5" t="s">
        <v>1</v>
      </c>
      <c r="E8" s="8" t="s">
        <v>2</v>
      </c>
      <c r="F8" s="5"/>
      <c r="G8" s="5"/>
      <c r="H8" s="5"/>
      <c r="I8" s="9" t="s">
        <v>3</v>
      </c>
      <c r="J8" s="9"/>
      <c r="K8" s="10" t="s">
        <v>4</v>
      </c>
      <c r="L8" s="10"/>
      <c r="M8" s="11" t="s">
        <v>5</v>
      </c>
      <c r="N8" s="11"/>
      <c r="O8" s="5" t="s">
        <v>6</v>
      </c>
      <c r="P8" s="7" t="s">
        <v>7</v>
      </c>
    </row>
    <row r="9" spans="1:16" ht="64.5" customHeight="1" x14ac:dyDescent="0.3">
      <c r="A9" s="12"/>
      <c r="B9" s="12"/>
      <c r="C9" s="13"/>
      <c r="D9" s="14"/>
      <c r="E9" s="13"/>
      <c r="F9" s="15" t="s">
        <v>25</v>
      </c>
      <c r="G9" s="15" t="s">
        <v>8</v>
      </c>
      <c r="H9" s="15" t="s">
        <v>9</v>
      </c>
      <c r="I9" s="16" t="s">
        <v>10</v>
      </c>
      <c r="J9" s="16" t="s">
        <v>11</v>
      </c>
      <c r="K9" s="17" t="s">
        <v>10</v>
      </c>
      <c r="L9" s="17" t="s">
        <v>11</v>
      </c>
      <c r="M9" s="18" t="s">
        <v>10</v>
      </c>
      <c r="N9" s="18" t="s">
        <v>11</v>
      </c>
      <c r="O9" s="5"/>
      <c r="P9" s="7"/>
    </row>
    <row r="10" spans="1:16" ht="84" customHeight="1" x14ac:dyDescent="0.3">
      <c r="A10" s="14">
        <v>1</v>
      </c>
      <c r="B10" s="19">
        <v>1</v>
      </c>
      <c r="C10" s="20" t="s">
        <v>19</v>
      </c>
      <c r="D10" s="21" t="s">
        <v>12</v>
      </c>
      <c r="E10" s="21">
        <v>1</v>
      </c>
      <c r="F10" s="22">
        <v>1091917.24</v>
      </c>
      <c r="G10" s="22">
        <v>1590000</v>
      </c>
      <c r="H10" s="22">
        <v>1240000</v>
      </c>
      <c r="I10" s="23">
        <f>ROUND(AVERAGE(F10:H10),2)</f>
        <v>1307305.75</v>
      </c>
      <c r="J10" s="23">
        <f>I10*E10</f>
        <v>1307305.75</v>
      </c>
      <c r="K10" s="24">
        <f>ROUND(MEDIAN(F10:H10),2)</f>
        <v>1240000</v>
      </c>
      <c r="L10" s="24">
        <f>K10*E10</f>
        <v>1240000</v>
      </c>
      <c r="M10" s="25">
        <f>SMALL(F10:H10,1)</f>
        <v>1091917.24</v>
      </c>
      <c r="N10" s="25">
        <f>M10*E10</f>
        <v>1091917.24</v>
      </c>
      <c r="O10" s="19">
        <f>STDEVP(F10:H10)</f>
        <v>208836.70910238699</v>
      </c>
      <c r="P10" s="26">
        <f>O10/I10</f>
        <v>0.16</v>
      </c>
    </row>
    <row r="11" spans="1:16" ht="58.5" customHeight="1" x14ac:dyDescent="0.3">
      <c r="A11" s="14"/>
      <c r="B11" s="19">
        <v>2</v>
      </c>
      <c r="C11" s="20" t="s">
        <v>20</v>
      </c>
      <c r="D11" s="21" t="s">
        <v>16</v>
      </c>
      <c r="E11" s="21">
        <v>24</v>
      </c>
      <c r="F11" s="22">
        <v>2840</v>
      </c>
      <c r="G11" s="22">
        <v>36884</v>
      </c>
      <c r="H11" s="22">
        <v>22000</v>
      </c>
      <c r="I11" s="23">
        <f>ROUND(AVERAGE(F11:H11),2)</f>
        <v>20574.669999999998</v>
      </c>
      <c r="J11" s="23">
        <f>I11*E11</f>
        <v>493792.08</v>
      </c>
      <c r="K11" s="24">
        <f>ROUND(MEDIAN(F11:H11),2)</f>
        <v>22000</v>
      </c>
      <c r="L11" s="24">
        <f>K11*E11</f>
        <v>528000</v>
      </c>
      <c r="M11" s="25">
        <f>SMALL(F11:H11,1)</f>
        <v>2840</v>
      </c>
      <c r="N11" s="25">
        <f>M11*E11</f>
        <v>68160</v>
      </c>
      <c r="O11" s="19">
        <f>STDEVP(F11:H11)</f>
        <v>13934.9001989808</v>
      </c>
      <c r="P11" s="26">
        <f t="shared" ref="P11:P12" si="0">O11/I11</f>
        <v>0.68</v>
      </c>
    </row>
    <row r="12" spans="1:16" ht="51.75" customHeight="1" x14ac:dyDescent="0.3">
      <c r="A12" s="14"/>
      <c r="B12" s="19">
        <v>3</v>
      </c>
      <c r="C12" s="20" t="s">
        <v>21</v>
      </c>
      <c r="D12" s="21" t="s">
        <v>17</v>
      </c>
      <c r="E12" s="21">
        <v>300</v>
      </c>
      <c r="F12" s="22">
        <v>600</v>
      </c>
      <c r="G12" s="22">
        <v>850</v>
      </c>
      <c r="H12" s="22">
        <v>490</v>
      </c>
      <c r="I12" s="23">
        <f>ROUND(AVERAGE(F12:H12),2)</f>
        <v>646.66999999999996</v>
      </c>
      <c r="J12" s="23">
        <f>I12*E12</f>
        <v>194001</v>
      </c>
      <c r="K12" s="24">
        <f>ROUND(MEDIAN(F12:H12),2)</f>
        <v>600</v>
      </c>
      <c r="L12" s="24">
        <f>K12*E12</f>
        <v>180000</v>
      </c>
      <c r="M12" s="25">
        <f>SMALL(F12:H12,1)</f>
        <v>490</v>
      </c>
      <c r="N12" s="25">
        <f>M12*E12</f>
        <v>147000</v>
      </c>
      <c r="O12" s="19">
        <f>STDEVP(F12:H12)</f>
        <v>150.6283137026</v>
      </c>
      <c r="P12" s="26">
        <f t="shared" si="0"/>
        <v>0.23</v>
      </c>
    </row>
    <row r="13" spans="1:16" ht="18.75" customHeight="1" x14ac:dyDescent="0.3">
      <c r="A13" s="3"/>
      <c r="B13" s="3"/>
      <c r="C13" s="4"/>
      <c r="D13" s="27" t="s">
        <v>13</v>
      </c>
      <c r="E13" s="28"/>
      <c r="F13" s="28"/>
      <c r="G13" s="28"/>
      <c r="H13" s="28"/>
      <c r="I13" s="29"/>
      <c r="J13" s="30">
        <f>SUM(J10:J12)</f>
        <v>1995098.83</v>
      </c>
      <c r="K13" s="31"/>
      <c r="L13" s="31"/>
      <c r="M13" s="31"/>
      <c r="N13" s="31"/>
      <c r="O13" s="3"/>
      <c r="P13" s="3"/>
    </row>
    <row r="14" spans="1:16" ht="18.75" customHeight="1" x14ac:dyDescent="0.3">
      <c r="A14" s="3"/>
      <c r="B14" s="3"/>
      <c r="C14" s="4"/>
      <c r="D14" s="32" t="s">
        <v>14</v>
      </c>
      <c r="E14" s="33"/>
      <c r="F14" s="33"/>
      <c r="G14" s="33"/>
      <c r="H14" s="33"/>
      <c r="I14" s="33"/>
      <c r="J14" s="33"/>
      <c r="K14" s="34"/>
      <c r="L14" s="35">
        <f>SUM(L10:L12)</f>
        <v>1948000</v>
      </c>
      <c r="M14" s="31"/>
      <c r="N14" s="31"/>
      <c r="O14" s="3"/>
      <c r="P14" s="3"/>
    </row>
    <row r="15" spans="1:16" ht="18.75" customHeight="1" x14ac:dyDescent="0.3">
      <c r="A15" s="3"/>
      <c r="B15" s="3"/>
      <c r="C15" s="4"/>
      <c r="D15" s="7" t="s">
        <v>15</v>
      </c>
      <c r="E15" s="7"/>
      <c r="F15" s="7"/>
      <c r="G15" s="7"/>
      <c r="H15" s="7"/>
      <c r="I15" s="7"/>
      <c r="J15" s="7"/>
      <c r="K15" s="7"/>
      <c r="L15" s="7"/>
      <c r="M15" s="7"/>
      <c r="N15" s="36">
        <f>SUM(N10:N12)</f>
        <v>1307077.24</v>
      </c>
      <c r="O15" s="3"/>
      <c r="P15" s="3"/>
    </row>
    <row r="65527" ht="12.75" customHeight="1" x14ac:dyDescent="0.3"/>
  </sheetData>
  <sheetProtection selectLockedCells="1" selectUnlockedCells="1"/>
  <mergeCells count="16">
    <mergeCell ref="A6:P6"/>
    <mergeCell ref="D15:M15"/>
    <mergeCell ref="D13:I13"/>
    <mergeCell ref="D14:K14"/>
    <mergeCell ref="A8:A9"/>
    <mergeCell ref="A10:A12"/>
    <mergeCell ref="O8:O9"/>
    <mergeCell ref="P8:P9"/>
    <mergeCell ref="B8:B9"/>
    <mergeCell ref="C8:C9"/>
    <mergeCell ref="D8:D9"/>
    <mergeCell ref="E8:E9"/>
    <mergeCell ref="I8:J8"/>
    <mergeCell ref="K8:L8"/>
    <mergeCell ref="M8:N8"/>
    <mergeCell ref="F7:H8"/>
  </mergeCells>
  <pageMargins left="0.51180555555555562" right="0.51180555555555562" top="0.78749999999999998" bottom="0.78749999999999998" header="0.51181102362204722" footer="0.51181102362204722"/>
  <pageSetup paperSize="9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A2E1CA-856D-4563-A204-A985BA3274D1}">
  <ds:schemaRefs>
    <ds:schemaRef ds:uri="http://schemas.microsoft.com/office/2006/metadata/properties"/>
    <ds:schemaRef ds:uri="http://schemas.microsoft.com/office/infopath/2007/PartnerControls"/>
    <ds:schemaRef ds:uri="64cedb7d-bcc8-498e-88fc-66e023b2ffee"/>
    <ds:schemaRef ds:uri="0d55b4ab-eb45-410a-82c9-35c09a9d0427"/>
  </ds:schemaRefs>
</ds:datastoreItem>
</file>

<file path=customXml/itemProps2.xml><?xml version="1.0" encoding="utf-8"?>
<ds:datastoreItem xmlns:ds="http://schemas.openxmlformats.org/officeDocument/2006/customXml" ds:itemID="{A3FCC3DF-638B-405A-9EDE-935EA3653136}"/>
</file>

<file path=customXml/itemProps3.xml><?xml version="1.0" encoding="utf-8"?>
<ds:datastoreItem xmlns:ds="http://schemas.openxmlformats.org/officeDocument/2006/customXml" ds:itemID="{AF942F43-CD5C-4BDA-AE2A-DE068BBB5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Cátila Oliveira Rodrigues Da Matta</dc:creator>
  <cp:keywords/>
  <dc:description/>
  <cp:lastModifiedBy>Patricia Scheidegger Santos Oliveira</cp:lastModifiedBy>
  <cp:revision/>
  <dcterms:created xsi:type="dcterms:W3CDTF">2025-04-23T20:56:13Z</dcterms:created>
  <dcterms:modified xsi:type="dcterms:W3CDTF">2026-06-23T18:05:18Z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0x0101008A3207BE826EDD4985D862850D3CF45C</vt:lpwstr>
  </property>
</Properties>
</file>